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Kerman 454 Golgohar 1401\طرح جهان فولاد\REV 04\PACKAGE جهان فولادOK\"/>
    </mc:Choice>
  </mc:AlternateContent>
  <bookViews>
    <workbookView xWindow="0" yWindow="0" windowWidth="28800" windowHeight="13440" activeTab="1"/>
  </bookViews>
  <sheets>
    <sheet name="لیست  مصالح عهده کارفرما " sheetId="7" r:id="rId1"/>
    <sheet name="لیست  مصالح عهده پیمانکار" sheetId="9" r:id="rId2"/>
  </sheets>
  <definedNames>
    <definedName name="_Order1" hidden="1">255</definedName>
    <definedName name="_Order2" hidden="1">255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_xlnm.Print_Area" localSheetId="1">'لیست  مصالح عهده پیمانکار'!$A$1:$I$40</definedName>
    <definedName name="_xlnm.Print_Area" localSheetId="0">'لیست  مصالح عهده کارفرما '!$A$1:$G$19</definedName>
    <definedName name="_xlnm.Print_Titles" localSheetId="1">'لیست  مصالح عهده پیمانکار'!$2:$2</definedName>
    <definedName name="_xlnm.Print_Titles" localSheetId="0">'لیست  مصالح عهده کارفرما 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9" l="1"/>
  <c r="G39" i="9"/>
  <c r="G38" i="9"/>
  <c r="G37" i="9"/>
  <c r="G36" i="9"/>
  <c r="G35" i="9"/>
  <c r="G33" i="9"/>
  <c r="G32" i="9"/>
  <c r="G31" i="9"/>
  <c r="G30" i="9"/>
  <c r="G29" i="9"/>
  <c r="G27" i="9"/>
  <c r="G26" i="9"/>
  <c r="G25" i="9"/>
  <c r="G24" i="9"/>
  <c r="G22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5" i="9"/>
  <c r="G4" i="9"/>
  <c r="F8" i="9" l="1"/>
  <c r="G16" i="7" l="1"/>
  <c r="G17" i="7"/>
  <c r="G18" i="7"/>
  <c r="G15" i="7"/>
  <c r="G14" i="7"/>
  <c r="G13" i="7"/>
  <c r="G12" i="7"/>
  <c r="G11" i="7"/>
  <c r="G9" i="7"/>
  <c r="G8" i="7"/>
  <c r="G7" i="7"/>
  <c r="G6" i="7"/>
  <c r="F19" i="7" l="1"/>
</calcChain>
</file>

<file path=xl/sharedStrings.xml><?xml version="1.0" encoding="utf-8"?>
<sst xmlns="http://schemas.openxmlformats.org/spreadsheetml/2006/main" count="116" uniqueCount="75">
  <si>
    <t>واحد</t>
  </si>
  <si>
    <t>متر</t>
  </si>
  <si>
    <t>مقدار</t>
  </si>
  <si>
    <t>شرح</t>
  </si>
  <si>
    <t>بهای کل بریال</t>
  </si>
  <si>
    <t>عدد</t>
  </si>
  <si>
    <t>رديف</t>
  </si>
  <si>
    <t>جمع کل مبلغ برآوردی مصالح عهده پیمانکار</t>
  </si>
  <si>
    <t>جمع کل مبلغ پیشنهادی مصالح عهده پیمانکار</t>
  </si>
  <si>
    <t>جمــــــــــــع کـــــــــــــــــل  بریال</t>
  </si>
  <si>
    <t>به حروف : -------------------------------------------------------------------------------------- ریال</t>
  </si>
  <si>
    <t>به عدد : ------------------------------------------------------------------------------------- ریال</t>
  </si>
  <si>
    <t>بهای واحد بریال</t>
  </si>
  <si>
    <t>کیلوگرم</t>
  </si>
  <si>
    <t>نوار زرد اخطار  به عرض 40 سانتی متر</t>
  </si>
  <si>
    <t>دستگاه</t>
  </si>
  <si>
    <t>به حروف :چهارده میلیارد و هشتصدو بیست و چهار میلیون و دویست و هفتادو دو هزار ------------------------------------------- ریال</t>
  </si>
  <si>
    <t>به عدد : ------------------------------------------------------------------------------------- 14،824،272،000 ریال</t>
  </si>
  <si>
    <t>مصالح  خط تغذیه</t>
  </si>
  <si>
    <t>مصالح  شبکه توزیع</t>
  </si>
  <si>
    <r>
      <t xml:space="preserve">لوله فولادی بقطر 8 اینچ </t>
    </r>
    <r>
      <rPr>
        <b/>
        <sz val="16"/>
        <rFont val="Times New Roman"/>
        <family val="1"/>
      </rPr>
      <t>GRB</t>
    </r>
    <r>
      <rPr>
        <b/>
        <sz val="16"/>
        <rFont val="B Nazanin"/>
        <charset val="178"/>
      </rPr>
      <t xml:space="preserve"> به ضخامت 0.188 اینچ</t>
    </r>
  </si>
  <si>
    <r>
      <t>لوله پلي اتيلن</t>
    </r>
    <r>
      <rPr>
        <b/>
        <sz val="16"/>
        <rFont val="Times New Roman"/>
        <family val="1"/>
      </rPr>
      <t xml:space="preserve"> PE-100-SDR11</t>
    </r>
    <r>
      <rPr>
        <b/>
        <sz val="16"/>
        <rFont val="B Nazanin"/>
        <charset val="178"/>
      </rPr>
      <t xml:space="preserve">  به قطر 25 ميليمتر</t>
    </r>
  </si>
  <si>
    <r>
      <t xml:space="preserve">لوله پلي اتيلن </t>
    </r>
    <r>
      <rPr>
        <b/>
        <sz val="16"/>
        <rFont val="Times New Roman"/>
        <family val="1"/>
      </rPr>
      <t>PE-100-SDR11</t>
    </r>
    <r>
      <rPr>
        <b/>
        <sz val="16"/>
        <rFont val="B Nazanin"/>
        <charset val="178"/>
      </rPr>
      <t xml:space="preserve">  به قطر 63 ميليمتر</t>
    </r>
  </si>
  <si>
    <r>
      <t xml:space="preserve">لوله پلي اتيلن </t>
    </r>
    <r>
      <rPr>
        <b/>
        <sz val="16"/>
        <rFont val="Times New Roman"/>
        <family val="1"/>
      </rPr>
      <t>PE-100-SDR11</t>
    </r>
    <r>
      <rPr>
        <b/>
        <sz val="16"/>
        <rFont val="B Nazanin"/>
        <charset val="178"/>
      </rPr>
      <t xml:space="preserve">  به قطر 90 ميليمتر</t>
    </r>
  </si>
  <si>
    <r>
      <t xml:space="preserve">لوله پلي اتيلن </t>
    </r>
    <r>
      <rPr>
        <b/>
        <sz val="16"/>
        <rFont val="Times New Roman"/>
        <family val="1"/>
      </rPr>
      <t>PE-100-SDR13.6</t>
    </r>
    <r>
      <rPr>
        <b/>
        <sz val="16"/>
        <rFont val="B Nazanin"/>
        <charset val="178"/>
      </rPr>
      <t xml:space="preserve">  به قطر 125 ميليمتر</t>
    </r>
  </si>
  <si>
    <r>
      <t xml:space="preserve">لوله پلي اتيلن </t>
    </r>
    <r>
      <rPr>
        <b/>
        <sz val="16"/>
        <rFont val="Times New Roman"/>
        <family val="1"/>
      </rPr>
      <t>PE-100-SDR13.6</t>
    </r>
    <r>
      <rPr>
        <b/>
        <sz val="16"/>
        <rFont val="B Nazanin"/>
        <charset val="178"/>
      </rPr>
      <t xml:space="preserve">  به قطر 160 ميليمتر</t>
    </r>
  </si>
  <si>
    <r>
      <t xml:space="preserve">لوله پلي اتيلن </t>
    </r>
    <r>
      <rPr>
        <b/>
        <sz val="16"/>
        <rFont val="Times New Roman"/>
        <family val="1"/>
      </rPr>
      <t>PE-100-SDR13.6</t>
    </r>
    <r>
      <rPr>
        <b/>
        <sz val="16"/>
        <rFont val="B Nazanin"/>
        <charset val="178"/>
      </rPr>
      <t xml:space="preserve">  به قطر 225 ميليمتر</t>
    </r>
  </si>
  <si>
    <r>
      <t>لوله فولادي بقطر 6 اينچ</t>
    </r>
    <r>
      <rPr>
        <sz val="16"/>
        <rFont val="Times New Roman"/>
        <family val="1"/>
      </rPr>
      <t>GRB</t>
    </r>
    <r>
      <rPr>
        <sz val="16"/>
        <rFont val="B Nazanin"/>
        <charset val="178"/>
      </rPr>
      <t xml:space="preserve"> </t>
    </r>
    <r>
      <rPr>
        <b/>
        <sz val="16"/>
        <rFont val="B Nazanin"/>
        <charset val="178"/>
      </rPr>
      <t xml:space="preserve"> به قطر 0/172 اینچ</t>
    </r>
  </si>
  <si>
    <r>
      <t>لوله فولادي بقطر 8 اينچ</t>
    </r>
    <r>
      <rPr>
        <sz val="16"/>
        <rFont val="Times New Roman"/>
        <family val="1"/>
      </rPr>
      <t>GRB</t>
    </r>
    <r>
      <rPr>
        <sz val="16"/>
        <rFont val="B Nazanin"/>
        <charset val="178"/>
      </rPr>
      <t xml:space="preserve"> </t>
    </r>
    <r>
      <rPr>
        <b/>
        <sz val="16"/>
        <rFont val="B Nazanin"/>
        <charset val="178"/>
      </rPr>
      <t xml:space="preserve"> به قطر 0/188 اینچ</t>
    </r>
  </si>
  <si>
    <r>
      <t xml:space="preserve">ایستگاه </t>
    </r>
    <r>
      <rPr>
        <b/>
        <sz val="16"/>
        <rFont val="Times New Roman"/>
        <family val="1"/>
      </rPr>
      <t>TBS</t>
    </r>
    <r>
      <rPr>
        <b/>
        <sz val="16"/>
        <rFont val="B Nazanin"/>
        <charset val="178"/>
      </rPr>
      <t xml:space="preserve"> کابینتی</t>
    </r>
    <r>
      <rPr>
        <b/>
        <sz val="16"/>
        <rFont val="Times New Roman"/>
        <family val="1"/>
      </rPr>
      <t xml:space="preserve"> </t>
    </r>
    <r>
      <rPr>
        <b/>
        <sz val="16"/>
        <rFont val="B Nazanin"/>
        <charset val="178"/>
      </rPr>
      <t>با ظرفیت 5000 متر مکعب بر ساعت</t>
    </r>
  </si>
  <si>
    <r>
      <t>لوله فولادي بقطر 4 اينچ</t>
    </r>
    <r>
      <rPr>
        <sz val="16"/>
        <rFont val="Times New Roman"/>
        <family val="1"/>
      </rPr>
      <t>GRB</t>
    </r>
    <r>
      <rPr>
        <sz val="16"/>
        <rFont val="B Nazanin"/>
        <charset val="178"/>
      </rPr>
      <t xml:space="preserve"> </t>
    </r>
    <r>
      <rPr>
        <b/>
        <sz val="16"/>
        <rFont val="B Nazanin"/>
        <charset val="178"/>
      </rPr>
      <t xml:space="preserve"> به قطر 0/172 اینچ</t>
    </r>
  </si>
  <si>
    <r>
      <t>لوله فولادي بقطر 10 اينچ</t>
    </r>
    <r>
      <rPr>
        <sz val="16"/>
        <rFont val="Times New Roman"/>
        <family val="1"/>
      </rPr>
      <t>GRB</t>
    </r>
    <r>
      <rPr>
        <sz val="16"/>
        <rFont val="B Nazanin"/>
        <charset val="178"/>
      </rPr>
      <t xml:space="preserve"> </t>
    </r>
    <r>
      <rPr>
        <b/>
        <sz val="16"/>
        <rFont val="B Nazanin"/>
        <charset val="178"/>
      </rPr>
      <t xml:space="preserve"> به قطر 0/219 اینچ</t>
    </r>
  </si>
  <si>
    <t>جمع کل</t>
  </si>
  <si>
    <t>پروژه احداث 55 کیلومتر خط تغذیه و 290 کیلومتر شبکه توزیع گازرساني
 به مجموعه روستاهای طرنگ و دهسرد شامل روستاهای (طرنگ، جوغان، پتکان، مزار، سفید خانی، باغ یاس ، حسین آباد و... )(ازتوابع شهرستان های بافت و ارزوئیه)</t>
  </si>
  <si>
    <t>لوله های فولادی  شبکه تغذیه</t>
  </si>
  <si>
    <t>لوله فولادي بقطر 20 اينچ API 5LX-42  به ضخامت 0/250 اینچ</t>
  </si>
  <si>
    <t>لوله فولادي بقطر 6 اينچ API 5L-GrB  به ضخامت  0/172 اینچ 
(جهت بلودان)</t>
  </si>
  <si>
    <t xml:space="preserve">مصالح و اتصالات شبکه تغذیه فولادی </t>
  </si>
  <si>
    <t>شيرسماوری جوشی مدفون  سایز 20 اینچ كلاس300 ساقه بلند با بدنه تمام جوشی از نوع گیربکس افقی</t>
  </si>
  <si>
    <t xml:space="preserve">شيرسماوری جوشی مدفون  سایز 6 اینچ كلاس 300 (جهت بلودان) </t>
  </si>
  <si>
    <r>
      <t xml:space="preserve">درپوش جوشی20 اینچ </t>
    </r>
    <r>
      <rPr>
        <sz val="12"/>
        <rFont val="Times New Roman"/>
        <family val="1"/>
      </rPr>
      <t>WPHY42</t>
    </r>
    <r>
      <rPr>
        <sz val="12"/>
        <rFont val="B Nazanin"/>
        <charset val="178"/>
      </rPr>
      <t xml:space="preserve">( </t>
    </r>
    <r>
      <rPr>
        <sz val="12"/>
        <rFont val="Times New Roman"/>
        <family val="1"/>
      </rPr>
      <t>Matching Pipe =0.250”</t>
    </r>
    <r>
      <rPr>
        <sz val="12"/>
        <rFont val="B Nazanin"/>
        <charset val="178"/>
      </rPr>
      <t xml:space="preserve"> )</t>
    </r>
  </si>
  <si>
    <t>سه راهی تخلیه به قطر 1 اینچ</t>
  </si>
  <si>
    <r>
      <t xml:space="preserve">درپوش جوشی6 اینچ </t>
    </r>
    <r>
      <rPr>
        <sz val="12"/>
        <rFont val="Times New Roman"/>
        <family val="1"/>
      </rPr>
      <t>WPHY42</t>
    </r>
    <r>
      <rPr>
        <sz val="12"/>
        <rFont val="B Nazanin"/>
        <charset val="178"/>
      </rPr>
      <t xml:space="preserve"> ( </t>
    </r>
    <r>
      <rPr>
        <sz val="12"/>
        <rFont val="Times New Roman"/>
        <family val="1"/>
      </rPr>
      <t>SCH40</t>
    </r>
    <r>
      <rPr>
        <sz val="12"/>
        <rFont val="B Nazanin"/>
        <charset val="178"/>
      </rPr>
      <t xml:space="preserve"> ) </t>
    </r>
    <r>
      <rPr>
        <b/>
        <sz val="14"/>
        <rFont val="B Nazanin"/>
        <charset val="178"/>
      </rPr>
      <t>به ضخامت</t>
    </r>
    <r>
      <rPr>
        <sz val="12"/>
        <rFont val="B Nazanin"/>
        <charset val="178"/>
      </rPr>
      <t xml:space="preserve"> </t>
    </r>
    <r>
      <rPr>
        <sz val="12"/>
        <rFont val="Times New Roman"/>
        <family val="1"/>
      </rPr>
      <t>0/280</t>
    </r>
    <r>
      <rPr>
        <sz val="12"/>
        <rFont val="B Nazanin"/>
        <charset val="178"/>
      </rPr>
      <t xml:space="preserve"> </t>
    </r>
    <r>
      <rPr>
        <b/>
        <sz val="14"/>
        <rFont val="B Nazanin"/>
        <charset val="178"/>
      </rPr>
      <t>اینچ</t>
    </r>
  </si>
  <si>
    <r>
      <t xml:space="preserve">سه راهی مساوی به قطر "6 ( </t>
    </r>
    <r>
      <rPr>
        <sz val="12"/>
        <rFont val="Times New Roman"/>
        <family val="1"/>
      </rPr>
      <t>SCH40</t>
    </r>
    <r>
      <rPr>
        <sz val="12"/>
        <rFont val="B Nazanin"/>
        <charset val="178"/>
      </rPr>
      <t xml:space="preserve"> ) </t>
    </r>
    <r>
      <rPr>
        <b/>
        <sz val="14"/>
        <rFont val="B Nazanin"/>
        <charset val="178"/>
      </rPr>
      <t>به ضخامت</t>
    </r>
    <r>
      <rPr>
        <sz val="12"/>
        <rFont val="B Nazanin"/>
        <charset val="178"/>
      </rPr>
      <t xml:space="preserve"> </t>
    </r>
    <r>
      <rPr>
        <sz val="12"/>
        <rFont val="Times New Roman"/>
        <family val="1"/>
      </rPr>
      <t>0/280</t>
    </r>
    <r>
      <rPr>
        <sz val="12"/>
        <rFont val="B Nazanin"/>
        <charset val="178"/>
      </rPr>
      <t xml:space="preserve"> </t>
    </r>
    <r>
      <rPr>
        <b/>
        <sz val="14"/>
        <rFont val="B Nazanin"/>
        <charset val="178"/>
      </rPr>
      <t xml:space="preserve">اینچ (جهت بلودان) </t>
    </r>
  </si>
  <si>
    <r>
      <t>زانوي جوشي 45 درجه به قطر "20</t>
    </r>
    <r>
      <rPr>
        <sz val="12"/>
        <rFont val="Times New Roman"/>
        <family val="1"/>
      </rPr>
      <t>,</t>
    </r>
    <r>
      <rPr>
        <sz val="12"/>
        <rFont val="B Nazanin"/>
        <charset val="178"/>
      </rPr>
      <t xml:space="preserve"> </t>
    </r>
    <r>
      <rPr>
        <sz val="12"/>
        <rFont val="Times New Roman"/>
        <family val="1"/>
      </rPr>
      <t>WPHY42( M atching Pipe =0.250” )</t>
    </r>
  </si>
  <si>
    <r>
      <t xml:space="preserve">سدل جوشی به قطر "6  *"20  </t>
    </r>
    <r>
      <rPr>
        <sz val="12"/>
        <rFont val="Times New Roman"/>
        <family val="1"/>
      </rPr>
      <t>( Matching Pipe =0.250"*0.280” )</t>
    </r>
  </si>
  <si>
    <r>
      <t>فلنج  جوشی 6 اینچ کلاس 300 (</t>
    </r>
    <r>
      <rPr>
        <sz val="12"/>
        <rFont val="Times New Roman"/>
        <family val="1"/>
      </rPr>
      <t>Bore SCH40</t>
    </r>
    <r>
      <rPr>
        <sz val="12"/>
        <rFont val="B Nazanin"/>
        <charset val="178"/>
      </rPr>
      <t xml:space="preserve"> )</t>
    </r>
  </si>
  <si>
    <t xml:space="preserve">فلنج کور 6 اینچ کلاس 300 </t>
  </si>
  <si>
    <t>پيچ و مهره درابعاد"4/3 4*"4/ 3جهت فلنج"6 كلاس 300</t>
  </si>
  <si>
    <t xml:space="preserve">گسکت 6 اینچ کلاس 300 </t>
  </si>
  <si>
    <t>ليست مصالح عایقکاری شبکه تغذیه فولادی</t>
  </si>
  <si>
    <t>خريد كليه مصالح لازم براي پوشش لوله و اتصالات( نوع عايق پلی اتیلن سه لایه مي باشد)</t>
  </si>
  <si>
    <r>
      <t>كليه مصالح لازم براي پوشش لوله ( نوع عايق پلی اتیلن سه لایه مطابق استاندارد (</t>
    </r>
    <r>
      <rPr>
        <sz val="12"/>
        <rFont val="Times New Roman"/>
        <family val="1"/>
      </rPr>
      <t>1&amp;2</t>
    </r>
    <r>
      <rPr>
        <sz val="12"/>
        <rFont val="B Nazanin"/>
        <charset val="178"/>
      </rPr>
      <t>)</t>
    </r>
    <r>
      <rPr>
        <sz val="12"/>
        <rFont val="Times New Roman"/>
        <family val="1"/>
      </rPr>
      <t>IGS-TP-010</t>
    </r>
    <r>
      <rPr>
        <sz val="12"/>
        <rFont val="B Nazanin"/>
        <charset val="178"/>
      </rPr>
      <t xml:space="preserve"> </t>
    </r>
    <r>
      <rPr>
        <b/>
        <sz val="14"/>
        <rFont val="B Nazanin"/>
        <charset val="178"/>
      </rPr>
      <t>مي باشد)</t>
    </r>
    <r>
      <rPr>
        <b/>
        <sz val="14"/>
        <rFont val="Times New Roman"/>
        <family val="1"/>
      </rPr>
      <t xml:space="preserve"> </t>
    </r>
    <r>
      <rPr>
        <b/>
        <sz val="14"/>
        <rFont val="B Nazanin"/>
        <charset val="178"/>
      </rPr>
      <t>به قطر 20 اينچ (شامل اپوکسی ، چسب ، پلی اتیلن)</t>
    </r>
  </si>
  <si>
    <t>خريد كليه مصالح لازم براي پوشش سرجوشها ( نوع عايق نوارحرارتی انقباضی مي باشد)</t>
  </si>
  <si>
    <r>
      <t>ماستیک شمعـی (</t>
    </r>
    <r>
      <rPr>
        <sz val="10"/>
        <rFont val="Times New Roman"/>
        <family val="1"/>
      </rPr>
      <t>MELT STICK</t>
    </r>
    <r>
      <rPr>
        <sz val="12"/>
        <rFont val="B Zar"/>
        <charset val="178"/>
      </rPr>
      <t>)</t>
    </r>
  </si>
  <si>
    <r>
      <t xml:space="preserve">نوار دستی سه لایه پلی اتیلن (مخصوص سيستم گرم ) مطابق با  استاندارد </t>
    </r>
    <r>
      <rPr>
        <sz val="12"/>
        <rFont val="Times New Roman"/>
        <family val="1"/>
      </rPr>
      <t>IGS-TP-014-2-C(2)</t>
    </r>
    <r>
      <rPr>
        <sz val="12"/>
        <rFont val="B Nazanin"/>
        <charset val="178"/>
      </rPr>
      <t xml:space="preserve"> </t>
    </r>
    <r>
      <rPr>
        <b/>
        <sz val="14"/>
        <rFont val="B Nazanin"/>
        <charset val="178"/>
      </rPr>
      <t>درحلقه ها ی شش اينچ در سی فوت30×6</t>
    </r>
  </si>
  <si>
    <r>
      <t>كليه مصالح لازم براي پوشش سرجوشها ( نوع عايق نوارحرارتی انقباضی مطابق استاندارد (</t>
    </r>
    <r>
      <rPr>
        <sz val="12"/>
        <rFont val="Times New Roman"/>
        <family val="1"/>
      </rPr>
      <t>3</t>
    </r>
    <r>
      <rPr>
        <sz val="12"/>
        <rFont val="B Nazanin"/>
        <charset val="178"/>
      </rPr>
      <t>)</t>
    </r>
    <r>
      <rPr>
        <sz val="12"/>
        <rFont val="Times New Roman"/>
        <family val="1"/>
      </rPr>
      <t>IGS -TP-014-3</t>
    </r>
    <r>
      <rPr>
        <sz val="12"/>
        <rFont val="B Nazanin"/>
        <charset val="178"/>
      </rPr>
      <t xml:space="preserve"> </t>
    </r>
    <r>
      <rPr>
        <b/>
        <sz val="14"/>
        <rFont val="B Nazanin"/>
        <charset val="178"/>
      </rPr>
      <t xml:space="preserve">مي باشد) برای  قطر 20 اينچ  شامل (نوار </t>
    </r>
    <r>
      <rPr>
        <b/>
        <sz val="14"/>
        <rFont val="Times New Roman"/>
        <family val="1"/>
      </rPr>
      <t>HSS</t>
    </r>
    <r>
      <rPr>
        <b/>
        <sz val="14"/>
        <rFont val="B Nazanin"/>
        <charset val="178"/>
      </rPr>
      <t xml:space="preserve"> ، جزء </t>
    </r>
    <r>
      <rPr>
        <b/>
        <sz val="14"/>
        <rFont val="Times New Roman"/>
        <family val="1"/>
      </rPr>
      <t>A</t>
    </r>
    <r>
      <rPr>
        <b/>
        <sz val="14"/>
        <rFont val="B Nazanin"/>
        <charset val="178"/>
      </rPr>
      <t xml:space="preserve"> ، جزء </t>
    </r>
    <r>
      <rPr>
        <b/>
        <sz val="14"/>
        <rFont val="Times New Roman"/>
        <family val="1"/>
      </rPr>
      <t>B</t>
    </r>
    <r>
      <rPr>
        <b/>
        <sz val="14"/>
        <rFont val="B Nazanin"/>
        <charset val="178"/>
      </rPr>
      <t xml:space="preserve"> ، قاشقک ، پد اعمال و ...)</t>
    </r>
  </si>
  <si>
    <r>
      <t>پچ تعمیـراتـی (</t>
    </r>
    <r>
      <rPr>
        <sz val="10"/>
        <rFont val="Times New Roman"/>
        <family val="1"/>
      </rPr>
      <t>REPAIR PATCH</t>
    </r>
    <r>
      <rPr>
        <sz val="12"/>
        <rFont val="B Zar"/>
        <charset val="178"/>
      </rPr>
      <t>)</t>
    </r>
    <r>
      <rPr>
        <b/>
        <sz val="14"/>
        <rFont val="B Nazanin"/>
        <charset val="178"/>
      </rPr>
      <t xml:space="preserve"> متناسب با لوله 20 اینچ </t>
    </r>
  </si>
  <si>
    <t>رول</t>
  </si>
  <si>
    <t>سرجوش</t>
  </si>
  <si>
    <t>مصالح عبورها</t>
  </si>
  <si>
    <t xml:space="preserve">لوله فولادي به قطر 24 اينچ به ضخامت 312/0 (جهت غلاف ) </t>
  </si>
  <si>
    <t xml:space="preserve">لوله فولادي به قطر 4 اينچ به ضخامت 172/0 (جهت ونت و يا غلافي) </t>
  </si>
  <si>
    <t>آب بند غلافي سايز "20*"24</t>
  </si>
  <si>
    <t>فاصله گير سايز "20*"24</t>
  </si>
  <si>
    <r>
      <t xml:space="preserve">زانو 90 درجه جوشي فولادی </t>
    </r>
    <r>
      <rPr>
        <sz val="12"/>
        <rFont val="Times New Roman"/>
        <family val="1"/>
      </rPr>
      <t>WPB</t>
    </r>
    <r>
      <rPr>
        <sz val="12"/>
        <rFont val="B Nazanin"/>
        <charset val="178"/>
      </rPr>
      <t xml:space="preserve">  </t>
    </r>
    <r>
      <rPr>
        <b/>
        <sz val="14"/>
        <rFont val="B Nazanin"/>
        <charset val="178"/>
      </rPr>
      <t xml:space="preserve">شعاع بلند به قطر 4 اينچ به ضخامت 172/0 (جهت ونت و يا غلافي) </t>
    </r>
  </si>
  <si>
    <t xml:space="preserve"> اجناس متفرقه شبكه فولادی</t>
  </si>
  <si>
    <t>فیلم رادیوگرافی به عرض 7 سانتیمتر</t>
  </si>
  <si>
    <t>داروی ظهور</t>
  </si>
  <si>
    <t>داروی ثبوت</t>
  </si>
  <si>
    <r>
      <t xml:space="preserve">الكترود </t>
    </r>
    <r>
      <rPr>
        <sz val="12"/>
        <rFont val="Times New Roman"/>
        <family val="1"/>
      </rPr>
      <t xml:space="preserve">1/8 </t>
    </r>
    <r>
      <rPr>
        <sz val="12"/>
        <rFont val="B Nazanin"/>
        <charset val="178"/>
      </rPr>
      <t xml:space="preserve">   </t>
    </r>
    <r>
      <rPr>
        <sz val="12"/>
        <rFont val="Times New Roman"/>
        <family val="1"/>
      </rPr>
      <t>E6010</t>
    </r>
  </si>
  <si>
    <r>
      <t xml:space="preserve">الكترود </t>
    </r>
    <r>
      <rPr>
        <sz val="12"/>
        <rFont val="Times New Roman"/>
        <family val="1"/>
      </rPr>
      <t xml:space="preserve">5/32 </t>
    </r>
    <r>
      <rPr>
        <sz val="12"/>
        <rFont val="B Nazanin"/>
        <charset val="178"/>
      </rPr>
      <t xml:space="preserve">  </t>
    </r>
    <r>
      <rPr>
        <sz val="12"/>
        <rFont val="Times New Roman"/>
        <family val="1"/>
      </rPr>
      <t>E6010</t>
    </r>
  </si>
  <si>
    <t>بسته</t>
  </si>
  <si>
    <t>بهای واحد قيمت پيشنهادي پيمانكار به ريال</t>
  </si>
  <si>
    <t>بهای کل قيمت پيشنهادي پيمانكار به ريال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</si>
</sst>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charset val="178"/>
    </font>
    <font>
      <sz val="8"/>
      <name val="Arial"/>
      <family val="2"/>
    </font>
    <font>
      <sz val="10"/>
      <name val="Arial"/>
      <family val="2"/>
    </font>
    <font>
      <b/>
      <sz val="18"/>
      <name val="B Kamran"/>
      <charset val="178"/>
    </font>
    <font>
      <b/>
      <sz val="13"/>
      <name val="B Yekan"/>
      <charset val="178"/>
    </font>
    <font>
      <sz val="12"/>
      <name val="B Nazanin"/>
      <charset val="178"/>
    </font>
    <font>
      <sz val="10"/>
      <color indexed="10"/>
      <name val="Arial"/>
      <family val="2"/>
    </font>
    <font>
      <sz val="12"/>
      <color indexed="10"/>
      <name val="Arial"/>
      <family val="2"/>
    </font>
    <font>
      <b/>
      <sz val="14"/>
      <color indexed="8"/>
      <name val="B Nazanin"/>
      <charset val="178"/>
    </font>
    <font>
      <b/>
      <sz val="14"/>
      <name val="B Nazanin"/>
      <charset val="178"/>
    </font>
    <font>
      <b/>
      <sz val="15"/>
      <name val="B Nazanin"/>
      <charset val="178"/>
    </font>
    <font>
      <b/>
      <sz val="14"/>
      <name val="B Titr"/>
      <charset val="178"/>
    </font>
    <font>
      <b/>
      <sz val="18"/>
      <name val="B Nazanin"/>
      <charset val="178"/>
    </font>
    <font>
      <b/>
      <u/>
      <sz val="16"/>
      <color indexed="8"/>
      <name val="B Titr"/>
      <charset val="178"/>
    </font>
    <font>
      <sz val="12"/>
      <name val="Times New Roman"/>
      <family val="1"/>
    </font>
    <font>
      <b/>
      <sz val="16"/>
      <name val="B Titr"/>
      <charset val="178"/>
    </font>
    <font>
      <sz val="16"/>
      <name val="Times New Roman"/>
      <family val="1"/>
    </font>
    <font>
      <sz val="16"/>
      <name val="B Nazanin"/>
      <charset val="178"/>
    </font>
    <font>
      <b/>
      <sz val="16"/>
      <name val="B Nazanin"/>
      <charset val="178"/>
    </font>
    <font>
      <b/>
      <sz val="16"/>
      <name val="Times New Roman"/>
      <family val="1"/>
    </font>
    <font>
      <sz val="18"/>
      <name val="B Zar"/>
      <charset val="178"/>
    </font>
    <font>
      <sz val="11"/>
      <color theme="1"/>
      <name val="Calibri"/>
      <family val="2"/>
      <charset val="178"/>
      <scheme val="minor"/>
    </font>
    <font>
      <b/>
      <sz val="20"/>
      <name val="B Nazanin"/>
      <charset val="178"/>
    </font>
    <font>
      <b/>
      <sz val="20"/>
      <name val="B Titr"/>
      <charset val="178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1" fillId="0" borderId="0"/>
  </cellStyleXfs>
  <cellXfs count="5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3" fontId="9" fillId="0" borderId="1" xfId="0" applyNumberFormat="1" applyFont="1" applyBorder="1" applyAlignment="1">
      <alignment horizontal="center" vertical="center" shrinkToFit="1" readingOrder="2"/>
    </xf>
    <xf numFmtId="0" fontId="9" fillId="0" borderId="1" xfId="0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textRotation="90" readingOrder="2"/>
    </xf>
    <xf numFmtId="0" fontId="8" fillId="0" borderId="1" xfId="0" applyFont="1" applyBorder="1" applyAlignment="1">
      <alignment horizontal="center" vertical="center" readingOrder="2"/>
    </xf>
    <xf numFmtId="3" fontId="8" fillId="0" borderId="1" xfId="0" applyNumberFormat="1" applyFont="1" applyBorder="1" applyAlignment="1">
      <alignment horizontal="center" vertical="center" readingOrder="2"/>
    </xf>
    <xf numFmtId="3" fontId="9" fillId="0" borderId="1" xfId="0" applyNumberFormat="1" applyFont="1" applyBorder="1" applyAlignment="1">
      <alignment horizontal="center" vertical="center" wrapText="1" shrinkToFit="1" readingOrder="2"/>
    </xf>
    <xf numFmtId="3" fontId="9" fillId="0" borderId="1" xfId="0" applyNumberFormat="1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vertical="center" wrapText="1" shrinkToFit="1" readingOrder="2"/>
    </xf>
    <xf numFmtId="0" fontId="4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wrapText="1" readingOrder="2"/>
    </xf>
    <xf numFmtId="0" fontId="18" fillId="0" borderId="1" xfId="0" applyFont="1" applyBorder="1" applyAlignment="1">
      <alignment horizontal="center" vertical="center" wrapText="1" readingOrder="2"/>
    </xf>
    <xf numFmtId="0" fontId="18" fillId="0" borderId="1" xfId="0" applyFont="1" applyBorder="1" applyAlignment="1">
      <alignment horizontal="center" vertical="center" shrinkToFit="1"/>
    </xf>
    <xf numFmtId="0" fontId="18" fillId="0" borderId="7" xfId="0" applyFont="1" applyBorder="1" applyAlignment="1">
      <alignment horizontal="center" vertical="center" wrapText="1" readingOrder="2"/>
    </xf>
    <xf numFmtId="0" fontId="18" fillId="0" borderId="1" xfId="0" applyFont="1" applyBorder="1" applyAlignment="1">
      <alignment vertical="center" wrapText="1" shrinkToFit="1" readingOrder="2"/>
    </xf>
    <xf numFmtId="0" fontId="18" fillId="0" borderId="1" xfId="0" applyFont="1" applyBorder="1" applyAlignment="1">
      <alignment horizontal="center" vertical="center" shrinkToFit="1" readingOrder="2"/>
    </xf>
    <xf numFmtId="0" fontId="18" fillId="0" borderId="2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right" vertical="center" wrapText="1" readingOrder="2"/>
    </xf>
    <xf numFmtId="0" fontId="18" fillId="0" borderId="7" xfId="0" applyFont="1" applyBorder="1" applyAlignment="1">
      <alignment horizontal="right" vertical="center" wrapText="1" readingOrder="2"/>
    </xf>
    <xf numFmtId="0" fontId="13" fillId="0" borderId="0" xfId="0" applyFont="1" applyAlignment="1">
      <alignment horizontal="center" vertical="center" readingOrder="2"/>
    </xf>
    <xf numFmtId="3" fontId="12" fillId="3" borderId="6" xfId="0" applyNumberFormat="1" applyFont="1" applyFill="1" applyBorder="1" applyAlignment="1">
      <alignment vertical="center"/>
    </xf>
    <xf numFmtId="3" fontId="12" fillId="3" borderId="7" xfId="0" applyNumberFormat="1" applyFont="1" applyFill="1" applyBorder="1" applyAlignment="1">
      <alignment vertical="center"/>
    </xf>
    <xf numFmtId="3" fontId="9" fillId="0" borderId="1" xfId="0" applyNumberFormat="1" applyFont="1" applyBorder="1" applyAlignment="1">
      <alignment horizontal="center" vertical="center" wrapText="1" readingOrder="2"/>
    </xf>
    <xf numFmtId="3" fontId="22" fillId="3" borderId="2" xfId="0" applyNumberFormat="1" applyFont="1" applyFill="1" applyBorder="1" applyAlignment="1">
      <alignment horizontal="center" vertical="center"/>
    </xf>
    <xf numFmtId="3" fontId="22" fillId="3" borderId="7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shrinkToFit="1"/>
    </xf>
    <xf numFmtId="0" fontId="23" fillId="0" borderId="6" xfId="0" applyFont="1" applyBorder="1" applyAlignment="1">
      <alignment horizontal="center" vertical="center" shrinkToFit="1"/>
    </xf>
    <xf numFmtId="0" fontId="23" fillId="0" borderId="7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right" vertical="center" shrinkToFit="1"/>
    </xf>
    <xf numFmtId="0" fontId="15" fillId="0" borderId="0" xfId="0" applyFont="1" applyAlignment="1">
      <alignment horizontal="right" vertical="center" shrinkToFit="1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/>
    </xf>
    <xf numFmtId="0" fontId="10" fillId="2" borderId="5" xfId="1" applyFont="1" applyFill="1" applyBorder="1" applyAlignment="1">
      <alignment horizontal="center"/>
    </xf>
    <xf numFmtId="3" fontId="12" fillId="3" borderId="2" xfId="0" applyNumberFormat="1" applyFont="1" applyFill="1" applyBorder="1" applyAlignment="1">
      <alignment horizontal="center" vertical="center"/>
    </xf>
    <xf numFmtId="3" fontId="12" fillId="3" borderId="6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rightToLeft="1" view="pageBreakPreview" zoomScale="70" zoomScaleNormal="100" zoomScaleSheetLayoutView="7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M11" sqref="M11"/>
    </sheetView>
  </sheetViews>
  <sheetFormatPr defaultColWidth="9.140625" defaultRowHeight="24.95" customHeight="1" x14ac:dyDescent="0.2"/>
  <cols>
    <col min="1" max="1" width="2.5703125" style="2" customWidth="1"/>
    <col min="2" max="2" width="6.42578125" style="2" customWidth="1"/>
    <col min="3" max="3" width="79.28515625" style="2" customWidth="1"/>
    <col min="4" max="4" width="20.140625" style="3" customWidth="1"/>
    <col min="5" max="5" width="13" style="2" customWidth="1"/>
    <col min="6" max="6" width="27.42578125" style="2" hidden="1" customWidth="1"/>
    <col min="7" max="7" width="31.5703125" style="2" hidden="1" customWidth="1"/>
    <col min="8" max="16384" width="9.140625" style="2"/>
  </cols>
  <sheetData>
    <row r="1" spans="2:7" ht="15" customHeight="1" x14ac:dyDescent="0.2"/>
    <row r="2" spans="2:7" s="1" customFormat="1" ht="98.25" customHeight="1" x14ac:dyDescent="0.2">
      <c r="B2" s="34" t="s">
        <v>33</v>
      </c>
      <c r="C2" s="35"/>
      <c r="D2" s="35"/>
      <c r="E2" s="35"/>
      <c r="F2" s="11" t="s">
        <v>12</v>
      </c>
      <c r="G2" s="12" t="s">
        <v>4</v>
      </c>
    </row>
    <row r="3" spans="2:7" customFormat="1" ht="32.25" customHeight="1" x14ac:dyDescent="0.2">
      <c r="B3" s="36"/>
      <c r="C3" s="36"/>
      <c r="D3" s="36"/>
      <c r="E3" s="36"/>
      <c r="F3" s="25"/>
      <c r="G3" s="25"/>
    </row>
    <row r="4" spans="2:7" s="4" customFormat="1" ht="52.5" customHeight="1" x14ac:dyDescent="0.2">
      <c r="B4" s="8" t="s">
        <v>6</v>
      </c>
      <c r="C4" s="9" t="s">
        <v>3</v>
      </c>
      <c r="D4" s="10" t="s">
        <v>2</v>
      </c>
      <c r="E4" s="9" t="s">
        <v>0</v>
      </c>
      <c r="F4" s="6"/>
      <c r="G4" s="6"/>
    </row>
    <row r="5" spans="2:7" s="4" customFormat="1" ht="28.5" customHeight="1" x14ac:dyDescent="0.2">
      <c r="B5" s="37" t="s">
        <v>18</v>
      </c>
      <c r="C5" s="38"/>
      <c r="D5" s="38"/>
      <c r="E5" s="39"/>
      <c r="F5" s="6"/>
      <c r="G5" s="6"/>
    </row>
    <row r="6" spans="2:7" s="4" customFormat="1" ht="28.5" customHeight="1" x14ac:dyDescent="0.2">
      <c r="B6" s="18">
        <v>1</v>
      </c>
      <c r="C6" s="20" t="s">
        <v>30</v>
      </c>
      <c r="D6" s="21">
        <v>96</v>
      </c>
      <c r="E6" s="21" t="s">
        <v>1</v>
      </c>
      <c r="F6" s="6">
        <v>3850000</v>
      </c>
      <c r="G6" s="6">
        <f t="shared" ref="G6:G15" si="0">F6*D6</f>
        <v>369600000</v>
      </c>
    </row>
    <row r="7" spans="2:7" s="4" customFormat="1" ht="28.5" customHeight="1" x14ac:dyDescent="0.2">
      <c r="B7" s="18">
        <v>2</v>
      </c>
      <c r="C7" s="20" t="s">
        <v>27</v>
      </c>
      <c r="D7" s="21">
        <v>6300</v>
      </c>
      <c r="E7" s="21" t="s">
        <v>1</v>
      </c>
      <c r="F7" s="6">
        <v>4500000</v>
      </c>
      <c r="G7" s="6">
        <f t="shared" si="0"/>
        <v>28350000000</v>
      </c>
    </row>
    <row r="8" spans="2:7" s="4" customFormat="1" ht="28.5" customHeight="1" x14ac:dyDescent="0.2">
      <c r="B8" s="18">
        <v>3</v>
      </c>
      <c r="C8" s="20" t="s">
        <v>28</v>
      </c>
      <c r="D8" s="21">
        <v>43300</v>
      </c>
      <c r="E8" s="21" t="s">
        <v>1</v>
      </c>
      <c r="F8" s="6">
        <v>6600000</v>
      </c>
      <c r="G8" s="6">
        <f t="shared" si="0"/>
        <v>285780000000</v>
      </c>
    </row>
    <row r="9" spans="2:7" s="4" customFormat="1" ht="28.5" customHeight="1" x14ac:dyDescent="0.2">
      <c r="B9" s="18">
        <v>4</v>
      </c>
      <c r="C9" s="20" t="s">
        <v>31</v>
      </c>
      <c r="D9" s="21">
        <v>4800</v>
      </c>
      <c r="E9" s="21" t="s">
        <v>1</v>
      </c>
      <c r="F9" s="6">
        <v>7700000</v>
      </c>
      <c r="G9" s="6">
        <f t="shared" si="0"/>
        <v>36960000000</v>
      </c>
    </row>
    <row r="10" spans="2:7" s="4" customFormat="1" ht="28.5" customHeight="1" x14ac:dyDescent="0.2">
      <c r="B10" s="37" t="s">
        <v>19</v>
      </c>
      <c r="C10" s="38"/>
      <c r="D10" s="38"/>
      <c r="E10" s="39"/>
      <c r="F10" s="6"/>
      <c r="G10" s="6"/>
    </row>
    <row r="11" spans="2:7" s="4" customFormat="1" ht="35.450000000000003" customHeight="1" x14ac:dyDescent="0.2">
      <c r="B11" s="22">
        <v>5</v>
      </c>
      <c r="C11" s="23" t="s">
        <v>29</v>
      </c>
      <c r="D11" s="17">
        <v>2</v>
      </c>
      <c r="E11" s="17" t="s">
        <v>15</v>
      </c>
      <c r="F11" s="6">
        <v>5000000000</v>
      </c>
      <c r="G11" s="6">
        <f t="shared" si="0"/>
        <v>10000000000</v>
      </c>
    </row>
    <row r="12" spans="2:7" s="4" customFormat="1" ht="29.45" customHeight="1" x14ac:dyDescent="0.2">
      <c r="B12" s="22">
        <v>6</v>
      </c>
      <c r="C12" s="23" t="s">
        <v>20</v>
      </c>
      <c r="D12" s="19">
        <v>108</v>
      </c>
      <c r="E12" s="19" t="s">
        <v>1</v>
      </c>
      <c r="F12" s="6">
        <v>6250000</v>
      </c>
      <c r="G12" s="6">
        <f t="shared" si="0"/>
        <v>675000000</v>
      </c>
    </row>
    <row r="13" spans="2:7" s="4" customFormat="1" ht="28.5" customHeight="1" x14ac:dyDescent="0.2">
      <c r="B13" s="22">
        <v>7</v>
      </c>
      <c r="C13" s="23" t="s">
        <v>21</v>
      </c>
      <c r="D13" s="19">
        <v>2600</v>
      </c>
      <c r="E13" s="19" t="s">
        <v>1</v>
      </c>
      <c r="F13" s="6">
        <v>51000</v>
      </c>
      <c r="G13" s="6">
        <f t="shared" si="0"/>
        <v>132600000</v>
      </c>
    </row>
    <row r="14" spans="2:7" s="4" customFormat="1" ht="28.5" customHeight="1" x14ac:dyDescent="0.2">
      <c r="B14" s="22">
        <v>8</v>
      </c>
      <c r="C14" s="23" t="s">
        <v>22</v>
      </c>
      <c r="D14" s="19">
        <v>98300</v>
      </c>
      <c r="E14" s="19" t="s">
        <v>1</v>
      </c>
      <c r="F14" s="6">
        <v>315000</v>
      </c>
      <c r="G14" s="6">
        <f t="shared" si="0"/>
        <v>30964500000</v>
      </c>
    </row>
    <row r="15" spans="2:7" s="4" customFormat="1" ht="28.5" customHeight="1" x14ac:dyDescent="0.2">
      <c r="B15" s="22">
        <v>9</v>
      </c>
      <c r="C15" s="23" t="s">
        <v>23</v>
      </c>
      <c r="D15" s="19">
        <v>41450</v>
      </c>
      <c r="E15" s="19" t="s">
        <v>1</v>
      </c>
      <c r="F15" s="6">
        <v>635000</v>
      </c>
      <c r="G15" s="6">
        <f t="shared" si="0"/>
        <v>26320750000</v>
      </c>
    </row>
    <row r="16" spans="2:7" s="4" customFormat="1" ht="28.5" customHeight="1" x14ac:dyDescent="0.2">
      <c r="B16" s="22">
        <v>10</v>
      </c>
      <c r="C16" s="23" t="s">
        <v>24</v>
      </c>
      <c r="D16" s="19">
        <v>33744</v>
      </c>
      <c r="E16" s="19" t="s">
        <v>1</v>
      </c>
      <c r="F16" s="6">
        <v>1010000</v>
      </c>
      <c r="G16" s="6">
        <f t="shared" ref="G16:G18" si="1">F16*D16</f>
        <v>34081440000</v>
      </c>
    </row>
    <row r="17" spans="2:7" s="4" customFormat="1" ht="28.5" customHeight="1" x14ac:dyDescent="0.2">
      <c r="B17" s="18">
        <v>11</v>
      </c>
      <c r="C17" s="24" t="s">
        <v>25</v>
      </c>
      <c r="D17" s="19">
        <v>62640</v>
      </c>
      <c r="E17" s="19" t="s">
        <v>1</v>
      </c>
      <c r="F17" s="6">
        <v>1650000</v>
      </c>
      <c r="G17" s="6">
        <f t="shared" si="1"/>
        <v>103356000000</v>
      </c>
    </row>
    <row r="18" spans="2:7" s="4" customFormat="1" ht="28.5" customHeight="1" x14ac:dyDescent="0.2">
      <c r="B18" s="18">
        <v>12</v>
      </c>
      <c r="C18" s="24" t="s">
        <v>26</v>
      </c>
      <c r="D18" s="19">
        <v>53568</v>
      </c>
      <c r="E18" s="19" t="s">
        <v>1</v>
      </c>
      <c r="F18" s="6">
        <v>3270000</v>
      </c>
      <c r="G18" s="6">
        <f t="shared" si="1"/>
        <v>175167360000</v>
      </c>
    </row>
    <row r="19" spans="2:7" ht="24.95" customHeight="1" x14ac:dyDescent="0.2">
      <c r="B19" s="31" t="s">
        <v>32</v>
      </c>
      <c r="C19" s="32"/>
      <c r="D19" s="32"/>
      <c r="E19" s="33"/>
      <c r="F19" s="29">
        <f>SUM(G5:G18)</f>
        <v>732157250000</v>
      </c>
      <c r="G19" s="30"/>
    </row>
  </sheetData>
  <mergeCells count="6">
    <mergeCell ref="F19:G19"/>
    <mergeCell ref="B19:E19"/>
    <mergeCell ref="B2:E2"/>
    <mergeCell ref="B3:E3"/>
    <mergeCell ref="B5:E5"/>
    <mergeCell ref="B10:E10"/>
  </mergeCells>
  <phoneticPr fontId="1" type="noConversion"/>
  <printOptions horizontalCentered="1"/>
  <pageMargins left="0.44500000000000001" right="0" top="0.19685039370078741" bottom="0" header="0.23622047244094491" footer="0.19685039370078741"/>
  <pageSetup scale="59" orientation="portrait" horizontalDpi="200" verticalDpi="200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3"/>
  <sheetViews>
    <sheetView rightToLeft="1" tabSelected="1" view="pageBreakPreview" zoomScaleNormal="100" zoomScaleSheetLayoutView="100" workbookViewId="0">
      <pane xSplit="1" ySplit="2" topLeftCell="B3" activePane="bottomRight" state="frozen"/>
      <selection pane="topRight" activeCell="B1" sqref="B1"/>
      <selection pane="bottomLeft" activeCell="A6" sqref="A6"/>
      <selection pane="bottomRight" activeCell="O33" sqref="O33"/>
    </sheetView>
  </sheetViews>
  <sheetFormatPr defaultColWidth="9.140625" defaultRowHeight="24.95" customHeight="1" x14ac:dyDescent="0.2"/>
  <cols>
    <col min="1" max="1" width="1.28515625" style="2" customWidth="1"/>
    <col min="2" max="2" width="5.85546875" style="2" customWidth="1"/>
    <col min="3" max="3" width="70" style="2" customWidth="1"/>
    <col min="4" max="4" width="8.5703125" style="3" customWidth="1"/>
    <col min="5" max="5" width="9.85546875" style="2" customWidth="1"/>
    <col min="6" max="9" width="20.7109375" style="2" customWidth="1"/>
    <col min="10" max="10" width="2.140625" style="2" customWidth="1"/>
    <col min="11" max="11" width="14" style="2" bestFit="1" customWidth="1"/>
    <col min="12" max="16384" width="9.140625" style="2"/>
  </cols>
  <sheetData>
    <row r="1" spans="2:9" ht="10.5" customHeight="1" x14ac:dyDescent="0.2"/>
    <row r="2" spans="2:9" s="4" customFormat="1" ht="74.25" customHeight="1" x14ac:dyDescent="0.2">
      <c r="B2" s="8" t="s">
        <v>6</v>
      </c>
      <c r="C2" s="9" t="s">
        <v>3</v>
      </c>
      <c r="D2" s="10" t="s">
        <v>2</v>
      </c>
      <c r="E2" s="9" t="s">
        <v>0</v>
      </c>
      <c r="F2" s="11" t="s">
        <v>12</v>
      </c>
      <c r="G2" s="12" t="s">
        <v>4</v>
      </c>
      <c r="H2" s="11" t="s">
        <v>73</v>
      </c>
      <c r="I2" s="28" t="s">
        <v>74</v>
      </c>
    </row>
    <row r="3" spans="2:9" s="4" customFormat="1" ht="28.5" customHeight="1" x14ac:dyDescent="0.2">
      <c r="B3" s="40" t="s">
        <v>34</v>
      </c>
      <c r="C3" s="40"/>
      <c r="D3" s="40"/>
      <c r="E3" s="40"/>
      <c r="F3" s="40"/>
      <c r="G3" s="40"/>
      <c r="H3" s="40"/>
      <c r="I3" s="40"/>
    </row>
    <row r="4" spans="2:9" s="4" customFormat="1" ht="28.5" customHeight="1" x14ac:dyDescent="0.2">
      <c r="B4" s="13">
        <v>1</v>
      </c>
      <c r="C4" s="14" t="s">
        <v>35</v>
      </c>
      <c r="D4" s="7">
        <v>2208</v>
      </c>
      <c r="E4" s="7" t="s">
        <v>1</v>
      </c>
      <c r="F4" s="6">
        <v>40000000</v>
      </c>
      <c r="G4" s="6">
        <f>D4*F4</f>
        <v>88320000000</v>
      </c>
      <c r="H4" s="6"/>
      <c r="I4" s="6"/>
    </row>
    <row r="5" spans="2:9" s="4" customFormat="1" ht="48" x14ac:dyDescent="0.2">
      <c r="B5" s="13">
        <v>2</v>
      </c>
      <c r="C5" s="14" t="s">
        <v>36</v>
      </c>
      <c r="D5" s="7">
        <v>16</v>
      </c>
      <c r="E5" s="7" t="s">
        <v>1</v>
      </c>
      <c r="F5" s="6">
        <v>9000000</v>
      </c>
      <c r="G5" s="6">
        <f>D5*F5</f>
        <v>144000000</v>
      </c>
      <c r="H5" s="6"/>
      <c r="I5" s="6"/>
    </row>
    <row r="6" spans="2:9" s="4" customFormat="1" ht="28.5" customHeight="1" x14ac:dyDescent="0.2">
      <c r="B6" s="40" t="s">
        <v>37</v>
      </c>
      <c r="C6" s="40"/>
      <c r="D6" s="40"/>
      <c r="E6" s="40"/>
      <c r="F6" s="40"/>
      <c r="G6" s="40"/>
      <c r="H6" s="40"/>
      <c r="I6" s="40"/>
    </row>
    <row r="7" spans="2:9" s="4" customFormat="1" ht="48" x14ac:dyDescent="0.2">
      <c r="B7" s="13">
        <v>3</v>
      </c>
      <c r="C7" s="14" t="s">
        <v>38</v>
      </c>
      <c r="D7" s="7">
        <v>2</v>
      </c>
      <c r="E7" s="7" t="s">
        <v>5</v>
      </c>
      <c r="F7" s="6">
        <v>5000000000</v>
      </c>
      <c r="G7" s="6">
        <f t="shared" ref="G7:G13" si="0">D7*F7</f>
        <v>10000000000</v>
      </c>
      <c r="H7" s="6"/>
      <c r="I7" s="6"/>
    </row>
    <row r="8" spans="2:9" s="4" customFormat="1" ht="24" x14ac:dyDescent="0.2">
      <c r="B8" s="13">
        <v>4</v>
      </c>
      <c r="C8" s="14" t="s">
        <v>39</v>
      </c>
      <c r="D8" s="7">
        <v>2</v>
      </c>
      <c r="E8" s="7" t="s">
        <v>5</v>
      </c>
      <c r="F8" s="6">
        <f>350000000*1.3</f>
        <v>455000000</v>
      </c>
      <c r="G8" s="6">
        <f t="shared" si="0"/>
        <v>910000000</v>
      </c>
      <c r="H8" s="6"/>
      <c r="I8" s="6"/>
    </row>
    <row r="9" spans="2:9" s="4" customFormat="1" ht="24" x14ac:dyDescent="0.2">
      <c r="B9" s="13">
        <v>5</v>
      </c>
      <c r="C9" s="14" t="s">
        <v>40</v>
      </c>
      <c r="D9" s="7">
        <v>1</v>
      </c>
      <c r="E9" s="7" t="s">
        <v>5</v>
      </c>
      <c r="F9" s="6">
        <v>50000000</v>
      </c>
      <c r="G9" s="6">
        <f t="shared" si="0"/>
        <v>50000000</v>
      </c>
      <c r="H9" s="6"/>
      <c r="I9" s="6"/>
    </row>
    <row r="10" spans="2:9" s="4" customFormat="1" ht="24" x14ac:dyDescent="0.2">
      <c r="B10" s="13">
        <v>6</v>
      </c>
      <c r="C10" s="14" t="s">
        <v>42</v>
      </c>
      <c r="D10" s="7">
        <v>2</v>
      </c>
      <c r="E10" s="7" t="s">
        <v>5</v>
      </c>
      <c r="F10" s="6">
        <v>13000000</v>
      </c>
      <c r="G10" s="6">
        <f t="shared" si="0"/>
        <v>26000000</v>
      </c>
      <c r="H10" s="6"/>
      <c r="I10" s="6"/>
    </row>
    <row r="11" spans="2:9" s="4" customFormat="1" ht="24" x14ac:dyDescent="0.2">
      <c r="B11" s="13">
        <v>7</v>
      </c>
      <c r="C11" s="14" t="s">
        <v>44</v>
      </c>
      <c r="D11" s="7">
        <v>16</v>
      </c>
      <c r="E11" s="7" t="s">
        <v>5</v>
      </c>
      <c r="F11" s="6">
        <v>75000000</v>
      </c>
      <c r="G11" s="6">
        <f t="shared" si="0"/>
        <v>1200000000</v>
      </c>
      <c r="H11" s="6"/>
      <c r="I11" s="6"/>
    </row>
    <row r="12" spans="2:9" s="4" customFormat="1" ht="24.75" customHeight="1" x14ac:dyDescent="0.2">
      <c r="B12" s="13">
        <v>8</v>
      </c>
      <c r="C12" s="14" t="s">
        <v>43</v>
      </c>
      <c r="D12" s="7">
        <v>2</v>
      </c>
      <c r="E12" s="7" t="s">
        <v>5</v>
      </c>
      <c r="F12" s="6">
        <v>25000000</v>
      </c>
      <c r="G12" s="6">
        <f t="shared" si="0"/>
        <v>50000000</v>
      </c>
      <c r="H12" s="6"/>
      <c r="I12" s="6"/>
    </row>
    <row r="13" spans="2:9" s="4" customFormat="1" ht="30" customHeight="1" x14ac:dyDescent="0.2">
      <c r="B13" s="13">
        <v>9</v>
      </c>
      <c r="C13" s="14" t="s">
        <v>45</v>
      </c>
      <c r="D13" s="7">
        <v>2</v>
      </c>
      <c r="E13" s="7" t="s">
        <v>5</v>
      </c>
      <c r="F13" s="6">
        <v>150000000</v>
      </c>
      <c r="G13" s="6">
        <f t="shared" si="0"/>
        <v>300000000</v>
      </c>
      <c r="H13" s="6"/>
      <c r="I13" s="6"/>
    </row>
    <row r="14" spans="2:9" s="4" customFormat="1" ht="24" x14ac:dyDescent="0.2">
      <c r="B14" s="13">
        <v>10</v>
      </c>
      <c r="C14" s="14" t="s">
        <v>46</v>
      </c>
      <c r="D14" s="7">
        <v>2</v>
      </c>
      <c r="E14" s="7" t="s">
        <v>5</v>
      </c>
      <c r="F14" s="6">
        <v>32000000</v>
      </c>
      <c r="G14" s="6">
        <f t="shared" ref="G14:G19" si="1">D14*F14</f>
        <v>64000000</v>
      </c>
      <c r="H14" s="6"/>
      <c r="I14" s="6"/>
    </row>
    <row r="15" spans="2:9" s="4" customFormat="1" ht="24" x14ac:dyDescent="0.2">
      <c r="B15" s="13">
        <v>11</v>
      </c>
      <c r="C15" s="14" t="s">
        <v>47</v>
      </c>
      <c r="D15" s="7">
        <v>2</v>
      </c>
      <c r="E15" s="7" t="s">
        <v>5</v>
      </c>
      <c r="F15" s="6">
        <v>35000000</v>
      </c>
      <c r="G15" s="6">
        <f t="shared" si="1"/>
        <v>70000000</v>
      </c>
      <c r="H15" s="6"/>
      <c r="I15" s="6"/>
    </row>
    <row r="16" spans="2:9" s="4" customFormat="1" ht="24" x14ac:dyDescent="0.2">
      <c r="B16" s="13">
        <v>12</v>
      </c>
      <c r="C16" s="14" t="s">
        <v>49</v>
      </c>
      <c r="D16" s="7">
        <v>2</v>
      </c>
      <c r="E16" s="7" t="s">
        <v>5</v>
      </c>
      <c r="F16" s="6">
        <v>2000000</v>
      </c>
      <c r="G16" s="6">
        <f t="shared" si="1"/>
        <v>4000000</v>
      </c>
      <c r="H16" s="6"/>
      <c r="I16" s="6"/>
    </row>
    <row r="17" spans="2:9" s="4" customFormat="1" ht="24" x14ac:dyDescent="0.2">
      <c r="B17" s="13">
        <v>13</v>
      </c>
      <c r="C17" s="14" t="s">
        <v>48</v>
      </c>
      <c r="D17" s="7">
        <v>24</v>
      </c>
      <c r="E17" s="7" t="s">
        <v>5</v>
      </c>
      <c r="F17" s="6">
        <v>1300000</v>
      </c>
      <c r="G17" s="6">
        <f t="shared" si="1"/>
        <v>31200000</v>
      </c>
      <c r="H17" s="6"/>
      <c r="I17" s="6"/>
    </row>
    <row r="18" spans="2:9" s="4" customFormat="1" ht="24" x14ac:dyDescent="0.2">
      <c r="B18" s="13">
        <v>14</v>
      </c>
      <c r="C18" s="14" t="s">
        <v>41</v>
      </c>
      <c r="D18" s="7">
        <v>2</v>
      </c>
      <c r="E18" s="7" t="s">
        <v>5</v>
      </c>
      <c r="F18" s="6">
        <v>10000000</v>
      </c>
      <c r="G18" s="6">
        <f t="shared" si="1"/>
        <v>20000000</v>
      </c>
      <c r="H18" s="6"/>
      <c r="I18" s="6"/>
    </row>
    <row r="19" spans="2:9" s="4" customFormat="1" ht="24" x14ac:dyDescent="0.2">
      <c r="B19" s="13">
        <v>15</v>
      </c>
      <c r="C19" s="14" t="s">
        <v>14</v>
      </c>
      <c r="D19" s="7">
        <v>2224</v>
      </c>
      <c r="E19" s="7" t="s">
        <v>1</v>
      </c>
      <c r="F19" s="6">
        <v>85000</v>
      </c>
      <c r="G19" s="6">
        <f t="shared" si="1"/>
        <v>189040000</v>
      </c>
      <c r="H19" s="6"/>
      <c r="I19" s="6"/>
    </row>
    <row r="20" spans="2:9" s="4" customFormat="1" ht="28.5" customHeight="1" x14ac:dyDescent="0.2">
      <c r="B20" s="40" t="s">
        <v>50</v>
      </c>
      <c r="C20" s="40"/>
      <c r="D20" s="40"/>
      <c r="E20" s="40"/>
      <c r="F20" s="40"/>
      <c r="G20" s="40"/>
      <c r="H20" s="40"/>
      <c r="I20" s="40"/>
    </row>
    <row r="21" spans="2:9" s="4" customFormat="1" ht="28.5" customHeight="1" x14ac:dyDescent="0.2">
      <c r="B21" s="41" t="s">
        <v>51</v>
      </c>
      <c r="C21" s="41"/>
      <c r="D21" s="41"/>
      <c r="E21" s="41"/>
      <c r="F21" s="41"/>
      <c r="G21" s="41"/>
      <c r="H21" s="41"/>
      <c r="I21" s="41"/>
    </row>
    <row r="22" spans="2:9" s="4" customFormat="1" ht="73.5" customHeight="1" x14ac:dyDescent="0.2">
      <c r="B22" s="13">
        <v>16</v>
      </c>
      <c r="C22" s="14" t="s">
        <v>52</v>
      </c>
      <c r="D22" s="7">
        <v>2208</v>
      </c>
      <c r="E22" s="7" t="s">
        <v>1</v>
      </c>
      <c r="F22" s="6">
        <v>6500000</v>
      </c>
      <c r="G22" s="6">
        <f>D22*F22</f>
        <v>14352000000</v>
      </c>
      <c r="H22" s="6"/>
      <c r="I22" s="6"/>
    </row>
    <row r="23" spans="2:9" s="4" customFormat="1" ht="28.5" customHeight="1" x14ac:dyDescent="0.2">
      <c r="B23" s="41" t="s">
        <v>53</v>
      </c>
      <c r="C23" s="41"/>
      <c r="D23" s="41"/>
      <c r="E23" s="41"/>
      <c r="F23" s="41"/>
      <c r="G23" s="41"/>
      <c r="H23" s="41"/>
      <c r="I23" s="41"/>
    </row>
    <row r="24" spans="2:9" s="4" customFormat="1" ht="48" x14ac:dyDescent="0.2">
      <c r="B24" s="13">
        <v>17</v>
      </c>
      <c r="C24" s="14" t="s">
        <v>55</v>
      </c>
      <c r="D24" s="7">
        <v>12</v>
      </c>
      <c r="E24" s="7" t="s">
        <v>58</v>
      </c>
      <c r="F24" s="6">
        <v>3500000</v>
      </c>
      <c r="G24" s="6">
        <f>D24*F24</f>
        <v>42000000</v>
      </c>
      <c r="H24" s="6"/>
      <c r="I24" s="6"/>
    </row>
    <row r="25" spans="2:9" s="4" customFormat="1" ht="72" x14ac:dyDescent="0.2">
      <c r="B25" s="13">
        <v>18</v>
      </c>
      <c r="C25" s="14" t="s">
        <v>56</v>
      </c>
      <c r="D25" s="7">
        <v>238</v>
      </c>
      <c r="E25" s="7" t="s">
        <v>59</v>
      </c>
      <c r="F25" s="6">
        <v>1500000</v>
      </c>
      <c r="G25" s="6">
        <f t="shared" ref="G25:G27" si="2">D25*F25</f>
        <v>357000000</v>
      </c>
      <c r="H25" s="6"/>
      <c r="I25" s="6"/>
    </row>
    <row r="26" spans="2:9" s="4" customFormat="1" ht="24" x14ac:dyDescent="0.2">
      <c r="B26" s="13">
        <v>19</v>
      </c>
      <c r="C26" s="14" t="s">
        <v>54</v>
      </c>
      <c r="D26" s="7">
        <v>50</v>
      </c>
      <c r="E26" s="7" t="s">
        <v>58</v>
      </c>
      <c r="F26" s="6">
        <v>5000000</v>
      </c>
      <c r="G26" s="6">
        <f t="shared" si="2"/>
        <v>250000000</v>
      </c>
      <c r="H26" s="6"/>
      <c r="I26" s="6"/>
    </row>
    <row r="27" spans="2:9" s="4" customFormat="1" ht="24" x14ac:dyDescent="0.2">
      <c r="B27" s="13">
        <v>20</v>
      </c>
      <c r="C27" s="14" t="s">
        <v>57</v>
      </c>
      <c r="D27" s="7">
        <v>50</v>
      </c>
      <c r="E27" s="7" t="s">
        <v>58</v>
      </c>
      <c r="F27" s="6">
        <v>5000000</v>
      </c>
      <c r="G27" s="6">
        <f t="shared" si="2"/>
        <v>250000000</v>
      </c>
      <c r="H27" s="6"/>
      <c r="I27" s="6"/>
    </row>
    <row r="28" spans="2:9" s="4" customFormat="1" ht="28.5" customHeight="1" x14ac:dyDescent="0.2">
      <c r="B28" s="41" t="s">
        <v>60</v>
      </c>
      <c r="C28" s="41"/>
      <c r="D28" s="41"/>
      <c r="E28" s="41"/>
      <c r="F28" s="41"/>
      <c r="G28" s="41"/>
      <c r="H28" s="41"/>
      <c r="I28" s="41"/>
    </row>
    <row r="29" spans="2:9" s="4" customFormat="1" ht="24" x14ac:dyDescent="0.2">
      <c r="B29" s="13">
        <v>21</v>
      </c>
      <c r="C29" s="14" t="s">
        <v>61</v>
      </c>
      <c r="D29" s="7">
        <v>100</v>
      </c>
      <c r="E29" s="7" t="s">
        <v>1</v>
      </c>
      <c r="F29" s="6">
        <v>47500000</v>
      </c>
      <c r="G29" s="6">
        <f t="shared" ref="G29:G33" si="3">D29*F29</f>
        <v>4750000000</v>
      </c>
      <c r="H29" s="6"/>
      <c r="I29" s="6"/>
    </row>
    <row r="30" spans="2:9" s="4" customFormat="1" ht="24" x14ac:dyDescent="0.2">
      <c r="B30" s="13">
        <v>22</v>
      </c>
      <c r="C30" s="14" t="s">
        <v>62</v>
      </c>
      <c r="D30" s="7">
        <v>24</v>
      </c>
      <c r="E30" s="7" t="s">
        <v>1</v>
      </c>
      <c r="F30" s="6">
        <v>4500000</v>
      </c>
      <c r="G30" s="6">
        <f t="shared" si="3"/>
        <v>108000000</v>
      </c>
      <c r="H30" s="6"/>
      <c r="I30" s="6"/>
    </row>
    <row r="31" spans="2:9" s="4" customFormat="1" ht="48" x14ac:dyDescent="0.2">
      <c r="B31" s="13">
        <v>23</v>
      </c>
      <c r="C31" s="14" t="s">
        <v>65</v>
      </c>
      <c r="D31" s="7">
        <v>33</v>
      </c>
      <c r="E31" s="7" t="s">
        <v>5</v>
      </c>
      <c r="F31" s="6">
        <v>14000000</v>
      </c>
      <c r="G31" s="6">
        <f t="shared" si="3"/>
        <v>462000000</v>
      </c>
      <c r="H31" s="6"/>
      <c r="I31" s="6"/>
    </row>
    <row r="32" spans="2:9" s="4" customFormat="1" ht="24" x14ac:dyDescent="0.2">
      <c r="B32" s="13">
        <v>24</v>
      </c>
      <c r="C32" s="14" t="s">
        <v>63</v>
      </c>
      <c r="D32" s="7">
        <v>6</v>
      </c>
      <c r="E32" s="7" t="s">
        <v>5</v>
      </c>
      <c r="F32" s="6">
        <v>16000000</v>
      </c>
      <c r="G32" s="6">
        <f t="shared" si="3"/>
        <v>96000000</v>
      </c>
      <c r="H32" s="6"/>
      <c r="I32" s="6"/>
    </row>
    <row r="33" spans="2:13" s="4" customFormat="1" ht="24" x14ac:dyDescent="0.2">
      <c r="B33" s="13">
        <v>25</v>
      </c>
      <c r="C33" s="14" t="s">
        <v>64</v>
      </c>
      <c r="D33" s="7">
        <v>40</v>
      </c>
      <c r="E33" s="7" t="s">
        <v>5</v>
      </c>
      <c r="F33" s="6">
        <v>10000000</v>
      </c>
      <c r="G33" s="6">
        <f t="shared" si="3"/>
        <v>400000000</v>
      </c>
      <c r="H33" s="6"/>
      <c r="I33" s="6"/>
    </row>
    <row r="34" spans="2:13" s="4" customFormat="1" ht="28.5" customHeight="1" x14ac:dyDescent="0.2">
      <c r="B34" s="41" t="s">
        <v>66</v>
      </c>
      <c r="C34" s="41"/>
      <c r="D34" s="41"/>
      <c r="E34" s="41"/>
      <c r="F34" s="41"/>
      <c r="G34" s="41"/>
      <c r="H34" s="41"/>
      <c r="I34" s="41"/>
    </row>
    <row r="35" spans="2:13" s="4" customFormat="1" ht="24" x14ac:dyDescent="0.2">
      <c r="B35" s="13">
        <v>26</v>
      </c>
      <c r="C35" s="14" t="s">
        <v>70</v>
      </c>
      <c r="D35" s="7">
        <v>50</v>
      </c>
      <c r="E35" s="7" t="s">
        <v>13</v>
      </c>
      <c r="F35" s="6">
        <v>1100000</v>
      </c>
      <c r="G35" s="6">
        <f t="shared" ref="G35:G39" si="4">D35*F35</f>
        <v>55000000</v>
      </c>
      <c r="H35" s="6"/>
      <c r="I35" s="6"/>
    </row>
    <row r="36" spans="2:13" s="4" customFormat="1" ht="24" x14ac:dyDescent="0.2">
      <c r="B36" s="13">
        <v>27</v>
      </c>
      <c r="C36" s="14" t="s">
        <v>71</v>
      </c>
      <c r="D36" s="7">
        <v>315</v>
      </c>
      <c r="E36" s="7" t="s">
        <v>13</v>
      </c>
      <c r="F36" s="6">
        <v>1100000</v>
      </c>
      <c r="G36" s="6">
        <f t="shared" si="4"/>
        <v>346500000</v>
      </c>
      <c r="H36" s="6"/>
      <c r="I36" s="6"/>
    </row>
    <row r="37" spans="2:13" s="4" customFormat="1" ht="24" x14ac:dyDescent="0.2">
      <c r="B37" s="13">
        <v>28</v>
      </c>
      <c r="C37" s="14" t="s">
        <v>67</v>
      </c>
      <c r="D37" s="7">
        <v>543</v>
      </c>
      <c r="E37" s="7" t="s">
        <v>1</v>
      </c>
      <c r="F37" s="6">
        <v>1000000</v>
      </c>
      <c r="G37" s="6">
        <f t="shared" si="4"/>
        <v>543000000</v>
      </c>
      <c r="H37" s="6"/>
      <c r="I37" s="6"/>
    </row>
    <row r="38" spans="2:13" s="4" customFormat="1" ht="24" x14ac:dyDescent="0.2">
      <c r="B38" s="13">
        <v>29</v>
      </c>
      <c r="C38" s="14" t="s">
        <v>68</v>
      </c>
      <c r="D38" s="7">
        <v>2</v>
      </c>
      <c r="E38" s="7" t="s">
        <v>72</v>
      </c>
      <c r="F38" s="6">
        <v>650000</v>
      </c>
      <c r="G38" s="6">
        <f t="shared" si="4"/>
        <v>1300000</v>
      </c>
      <c r="H38" s="6"/>
      <c r="I38" s="6"/>
    </row>
    <row r="39" spans="2:13" s="4" customFormat="1" ht="24" x14ac:dyDescent="0.2">
      <c r="B39" s="13">
        <v>30</v>
      </c>
      <c r="C39" s="14" t="s">
        <v>69</v>
      </c>
      <c r="D39" s="7">
        <v>2</v>
      </c>
      <c r="E39" s="7" t="s">
        <v>72</v>
      </c>
      <c r="F39" s="6">
        <v>650000</v>
      </c>
      <c r="G39" s="6">
        <f t="shared" si="4"/>
        <v>1300000</v>
      </c>
      <c r="H39" s="6"/>
      <c r="I39" s="6"/>
    </row>
    <row r="40" spans="2:13" s="5" customFormat="1" ht="50.25" customHeight="1" x14ac:dyDescent="0.2">
      <c r="B40" s="44" t="s">
        <v>9</v>
      </c>
      <c r="C40" s="45"/>
      <c r="D40" s="45"/>
      <c r="E40" s="46"/>
      <c r="F40" s="49">
        <f>SUM(G2:G39)</f>
        <v>123392340000</v>
      </c>
      <c r="G40" s="50"/>
      <c r="H40" s="26"/>
      <c r="I40" s="27"/>
      <c r="K40" s="4"/>
      <c r="L40" s="4"/>
      <c r="M40" s="4"/>
    </row>
    <row r="41" spans="2:13" s="1" customFormat="1" ht="27" customHeight="1" x14ac:dyDescent="0.2">
      <c r="C41" s="15"/>
      <c r="D41" s="16"/>
      <c r="E41" s="16"/>
      <c r="F41" s="16"/>
      <c r="G41" s="16"/>
      <c r="H41" s="16"/>
      <c r="I41" s="16"/>
      <c r="K41" s="4"/>
      <c r="L41" s="4"/>
      <c r="M41" s="4"/>
    </row>
    <row r="42" spans="2:13" s="1" customFormat="1" ht="27" hidden="1" customHeight="1" thickBot="1" x14ac:dyDescent="0.25">
      <c r="C42" s="15"/>
      <c r="D42" s="16"/>
      <c r="E42" s="16"/>
      <c r="F42" s="16"/>
      <c r="G42" s="16"/>
      <c r="H42" s="16"/>
      <c r="I42" s="16"/>
      <c r="K42" s="4"/>
      <c r="L42" s="4"/>
      <c r="M42" s="4"/>
    </row>
    <row r="43" spans="2:13" s="1" customFormat="1" ht="27" hidden="1" customHeight="1" thickBot="1" x14ac:dyDescent="0.7">
      <c r="B43" s="47" t="s">
        <v>7</v>
      </c>
      <c r="C43" s="48"/>
      <c r="D43" s="48"/>
      <c r="E43" s="48"/>
      <c r="F43" s="48"/>
      <c r="G43" s="48"/>
      <c r="H43" s="48"/>
      <c r="I43" s="48"/>
      <c r="K43" s="4"/>
      <c r="L43" s="4"/>
      <c r="M43" s="4"/>
    </row>
    <row r="44" spans="2:13" s="1" customFormat="1" ht="27" hidden="1" customHeight="1" thickBot="1" x14ac:dyDescent="0.7">
      <c r="B44" s="42" t="s">
        <v>16</v>
      </c>
      <c r="C44" s="43"/>
      <c r="D44" s="43"/>
      <c r="E44" s="43"/>
      <c r="F44" s="43"/>
      <c r="G44" s="43"/>
      <c r="H44" s="43"/>
      <c r="I44" s="43"/>
      <c r="K44" s="4"/>
      <c r="L44" s="4"/>
      <c r="M44" s="4"/>
    </row>
    <row r="45" spans="2:13" s="1" customFormat="1" ht="27" hidden="1" customHeight="1" thickBot="1" x14ac:dyDescent="0.7">
      <c r="B45" s="42" t="s">
        <v>17</v>
      </c>
      <c r="C45" s="43"/>
      <c r="D45" s="43"/>
      <c r="E45" s="43"/>
      <c r="F45" s="43"/>
      <c r="G45" s="43"/>
      <c r="H45" s="43"/>
      <c r="I45" s="43"/>
      <c r="K45" s="4"/>
      <c r="L45" s="4"/>
      <c r="M45" s="4"/>
    </row>
    <row r="46" spans="2:13" s="1" customFormat="1" ht="27" hidden="1" customHeight="1" thickBot="1" x14ac:dyDescent="0.7">
      <c r="B46" s="47" t="s">
        <v>8</v>
      </c>
      <c r="C46" s="48"/>
      <c r="D46" s="48"/>
      <c r="E46" s="48"/>
      <c r="F46" s="48"/>
      <c r="G46" s="48"/>
      <c r="H46" s="48"/>
      <c r="I46" s="48"/>
      <c r="K46" s="4"/>
      <c r="L46" s="4"/>
      <c r="M46" s="4"/>
    </row>
    <row r="47" spans="2:13" s="1" customFormat="1" ht="27" hidden="1" customHeight="1" thickBot="1" x14ac:dyDescent="0.7">
      <c r="B47" s="42" t="s">
        <v>10</v>
      </c>
      <c r="C47" s="43"/>
      <c r="D47" s="43"/>
      <c r="E47" s="43"/>
      <c r="F47" s="43"/>
      <c r="G47" s="43"/>
      <c r="H47" s="43"/>
      <c r="I47" s="43"/>
      <c r="K47" s="4"/>
      <c r="L47" s="4"/>
      <c r="M47" s="4"/>
    </row>
    <row r="48" spans="2:13" s="1" customFormat="1" ht="27" hidden="1" customHeight="1" thickBot="1" x14ac:dyDescent="0.7">
      <c r="B48" s="42" t="s">
        <v>11</v>
      </c>
      <c r="C48" s="43"/>
      <c r="D48" s="43"/>
      <c r="E48" s="43"/>
      <c r="F48" s="43"/>
      <c r="G48" s="43"/>
      <c r="H48" s="43"/>
      <c r="I48" s="43"/>
      <c r="K48" s="4"/>
      <c r="L48" s="4"/>
      <c r="M48" s="4"/>
    </row>
    <row r="49" spans="4:13" ht="24.95" hidden="1" customHeight="1" x14ac:dyDescent="0.2">
      <c r="K49" s="4"/>
      <c r="L49" s="4"/>
      <c r="M49" s="4"/>
    </row>
    <row r="50" spans="4:13" ht="24.95" customHeight="1" x14ac:dyDescent="0.2">
      <c r="K50" s="4"/>
      <c r="L50" s="4"/>
      <c r="M50" s="4"/>
    </row>
    <row r="51" spans="4:13" ht="24.95" customHeight="1" x14ac:dyDescent="0.2">
      <c r="K51" s="4"/>
      <c r="L51" s="4"/>
      <c r="M51" s="4"/>
    </row>
    <row r="52" spans="4:13" ht="24.95" customHeight="1" x14ac:dyDescent="0.2">
      <c r="K52" s="4"/>
      <c r="L52" s="4"/>
      <c r="M52" s="4"/>
    </row>
    <row r="53" spans="4:13" ht="24.95" customHeight="1" x14ac:dyDescent="0.2">
      <c r="K53" s="4"/>
      <c r="L53" s="4"/>
      <c r="M53" s="4"/>
    </row>
    <row r="54" spans="4:13" ht="24.95" customHeight="1" x14ac:dyDescent="0.2">
      <c r="K54" s="4"/>
      <c r="L54" s="4"/>
      <c r="M54" s="4"/>
    </row>
    <row r="55" spans="4:13" ht="24.95" customHeight="1" x14ac:dyDescent="0.2">
      <c r="D55" s="2"/>
      <c r="K55" s="4"/>
      <c r="L55" s="4"/>
      <c r="M55" s="4"/>
    </row>
    <row r="56" spans="4:13" ht="24.95" customHeight="1" x14ac:dyDescent="0.2">
      <c r="D56" s="2"/>
      <c r="K56" s="4"/>
      <c r="L56" s="4"/>
      <c r="M56" s="4"/>
    </row>
    <row r="57" spans="4:13" ht="24.95" customHeight="1" x14ac:dyDescent="0.2">
      <c r="D57" s="2"/>
      <c r="K57" s="4"/>
      <c r="L57" s="4"/>
      <c r="M57" s="4"/>
    </row>
    <row r="58" spans="4:13" ht="24.95" customHeight="1" x14ac:dyDescent="0.2">
      <c r="D58" s="2"/>
      <c r="K58" s="4"/>
      <c r="L58" s="4"/>
      <c r="M58" s="4"/>
    </row>
    <row r="59" spans="4:13" ht="24.95" customHeight="1" x14ac:dyDescent="0.2">
      <c r="D59" s="2"/>
      <c r="K59" s="4"/>
      <c r="L59" s="4"/>
      <c r="M59" s="4"/>
    </row>
    <row r="60" spans="4:13" ht="24.95" customHeight="1" x14ac:dyDescent="0.2">
      <c r="D60" s="2"/>
    </row>
    <row r="61" spans="4:13" ht="24.95" customHeight="1" x14ac:dyDescent="0.2">
      <c r="D61" s="2"/>
    </row>
    <row r="62" spans="4:13" ht="24.95" customHeight="1" x14ac:dyDescent="0.2">
      <c r="D62" s="2"/>
    </row>
    <row r="63" spans="4:13" ht="24.95" customHeight="1" x14ac:dyDescent="0.2">
      <c r="D63" s="2"/>
    </row>
  </sheetData>
  <mergeCells count="15">
    <mergeCell ref="B28:I28"/>
    <mergeCell ref="B34:I34"/>
    <mergeCell ref="B48:I48"/>
    <mergeCell ref="B40:E40"/>
    <mergeCell ref="B43:I43"/>
    <mergeCell ref="B44:I44"/>
    <mergeCell ref="B45:I45"/>
    <mergeCell ref="B46:I46"/>
    <mergeCell ref="B47:I47"/>
    <mergeCell ref="F40:G40"/>
    <mergeCell ref="B3:I3"/>
    <mergeCell ref="B6:I6"/>
    <mergeCell ref="B20:I20"/>
    <mergeCell ref="B21:I21"/>
    <mergeCell ref="B23:I23"/>
  </mergeCells>
  <printOptions horizontalCentered="1"/>
  <pageMargins left="0" right="0" top="3.9370078740157501E-2" bottom="0" header="0.23622047244094499" footer="0.196850393700787"/>
  <pageSetup paperSize="9" scale="65" orientation="portrait" horizontalDpi="200" verticalDpi="200" r:id="rId1"/>
  <headerFooter alignWithMargins="0"/>
  <colBreaks count="1" manualBreakCount="1">
    <brk id="7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لیست  مصالح عهده کارفرما </vt:lpstr>
      <vt:lpstr>لیست  مصالح عهده پیمانکار</vt:lpstr>
      <vt:lpstr>'لیست  مصالح عهده پیمانکار'!Print_Area</vt:lpstr>
      <vt:lpstr>'لیست  مصالح عهده کارفرما '!Print_Area</vt:lpstr>
      <vt:lpstr>'لیست  مصالح عهده پیمانکار'!Print_Titles</vt:lpstr>
      <vt:lpstr>'لیست  مصالح عهده کارفرما '!Print_Titles</vt:lpstr>
    </vt:vector>
  </TitlesOfParts>
  <Company>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garardad</dc:creator>
  <cp:lastModifiedBy>10</cp:lastModifiedBy>
  <cp:lastPrinted>2023-01-11T05:06:47Z</cp:lastPrinted>
  <dcterms:created xsi:type="dcterms:W3CDTF">2006-12-05T00:19:25Z</dcterms:created>
  <dcterms:modified xsi:type="dcterms:W3CDTF">2023-01-11T05:08:43Z</dcterms:modified>
</cp:coreProperties>
</file>